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53785747-1808-40DB-8A42-791A9F6FED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 pirkimo dalis 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5" l="1"/>
  <c r="J23" i="5"/>
  <c r="J22" i="5"/>
  <c r="J21" i="5"/>
  <c r="J20" i="5"/>
  <c r="J18" i="5"/>
  <c r="J17" i="5"/>
  <c r="J15" i="5"/>
  <c r="J14" i="5"/>
  <c r="J12" i="5"/>
  <c r="J10" i="5"/>
  <c r="J9" i="5"/>
  <c r="J25" i="5" l="1"/>
  <c r="J26" i="5" s="1"/>
  <c r="J27" i="5" s="1"/>
</calcChain>
</file>

<file path=xl/sharedStrings.xml><?xml version="1.0" encoding="utf-8"?>
<sst xmlns="http://schemas.openxmlformats.org/spreadsheetml/2006/main" count="66" uniqueCount="50">
  <si>
    <t>Eil.Nr.</t>
  </si>
  <si>
    <t>Įrenginys</t>
  </si>
  <si>
    <t>Tipas</t>
  </si>
  <si>
    <t>Mato vienetas</t>
  </si>
  <si>
    <t>detalės</t>
  </si>
  <si>
    <t>paslauga</t>
  </si>
  <si>
    <t>1.1</t>
  </si>
  <si>
    <t>CH4 dujų jutiklis</t>
  </si>
  <si>
    <t>kompl.</t>
  </si>
  <si>
    <t>1.2</t>
  </si>
  <si>
    <t>O2 jutiklis</t>
  </si>
  <si>
    <t>H2S jutiklis</t>
  </si>
  <si>
    <t>CO jutiklis</t>
  </si>
  <si>
    <t>Dujų koncentracijos jutiklis</t>
  </si>
  <si>
    <t>DKJ-01</t>
  </si>
  <si>
    <t>Remontas jutiklio</t>
  </si>
  <si>
    <t>Dujų signalizatorius</t>
  </si>
  <si>
    <t>CGS-2/1 2P</t>
  </si>
  <si>
    <t>Remontas metanas</t>
  </si>
  <si>
    <t>CGS-20D</t>
  </si>
  <si>
    <t>Ventis MX4</t>
  </si>
  <si>
    <t>vnt.</t>
  </si>
  <si>
    <t>Metroliginė patikra suremontuoto prietaiso, sertifikatas</t>
  </si>
  <si>
    <t>Pilnas remontas. Su metrologine patikra ir sertifikatu</t>
  </si>
  <si>
    <t>US-04</t>
  </si>
  <si>
    <t>Metroliginė patikra , sertifikatas</t>
  </si>
  <si>
    <t>Remonto įkainiai</t>
  </si>
  <si>
    <t>Remonto kaina visam kiekiui, € be PVM</t>
  </si>
  <si>
    <t>Pildo Tiėkėjas</t>
  </si>
  <si>
    <t>Užsakovo eksploatuojamas įrenginių kiekis, preliminarios remonto apimtys</t>
  </si>
  <si>
    <t>2.1</t>
  </si>
  <si>
    <t>3.1</t>
  </si>
  <si>
    <t>3.2</t>
  </si>
  <si>
    <t>4.1</t>
  </si>
  <si>
    <t>4.2</t>
  </si>
  <si>
    <t>5.1</t>
  </si>
  <si>
    <t>5.2</t>
  </si>
  <si>
    <t>5.3</t>
  </si>
  <si>
    <t>5.4</t>
  </si>
  <si>
    <t>5.5</t>
  </si>
  <si>
    <t>Viso be PVM:</t>
  </si>
  <si>
    <t>PVM 21% :</t>
  </si>
  <si>
    <t>Iš viso su PVM:</t>
  </si>
  <si>
    <t xml:space="preserve">Pastabos: </t>
  </si>
  <si>
    <t>2-os pirkimo dalies techninės specifikacijos priedas</t>
  </si>
  <si>
    <t>II PIRKIMO DALIS. Dujų signalizatorių aptarnavimas</t>
  </si>
  <si>
    <t xml:space="preserve">1)	Tiekėjas privalo užpildyti visas aukščiau nurodytos lentelės grafas. </t>
  </si>
  <si>
    <t>2)Preliminarus kiekis nurodytas tik siekiant apskaičiuoti tiekėjo pasiūlymo kainą, kuri yra skirta atskirų tiekėjų pasiūlymams palyginti.</t>
  </si>
  <si>
    <t>________________________________	                  _____________             ____________________________
(Tiekėjo arba jo įgalioto asmens pareigos)	                   (parašas)		                     (vardas, pavardė)</t>
  </si>
  <si>
    <t xml:space="preserve">Patvirtiname, kad atidžiai perskaitėme visus Techninėje specifikacijoje keliamus reikalavimus ir mūsų Pasiūlymas juos visiškai atitinka, bei  įsipareigojame jų laikytis vykdydami Sutartį.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</si>
</sst>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Calibri Light"/>
      <family val="2"/>
      <charset val="186"/>
    </font>
    <font>
      <sz val="11"/>
      <color theme="1"/>
      <name val="Calibri Light"/>
      <family val="2"/>
      <charset val="186"/>
    </font>
    <font>
      <b/>
      <sz val="11"/>
      <name val="Calibri Light"/>
      <family val="2"/>
      <charset val="186"/>
    </font>
    <font>
      <sz val="11"/>
      <name val="Calibri Light"/>
      <family val="2"/>
      <charset val="186"/>
    </font>
    <font>
      <b/>
      <u/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left" vertical="center"/>
    </xf>
    <xf numFmtId="0" fontId="6" fillId="0" borderId="0" xfId="0" applyFont="1"/>
    <xf numFmtId="43" fontId="6" fillId="0" borderId="6" xfId="1" applyFont="1" applyFill="1" applyBorder="1"/>
    <xf numFmtId="43" fontId="6" fillId="0" borderId="7" xfId="1" applyFont="1" applyFill="1" applyBorder="1"/>
    <xf numFmtId="43" fontId="6" fillId="0" borderId="10" xfId="1" applyFont="1" applyFill="1" applyBorder="1"/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6" fillId="5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2785-2A90-47EA-84AE-C4B666FD6723}">
  <sheetPr>
    <pageSetUpPr fitToPage="1"/>
  </sheetPr>
  <dimension ref="C1:K39"/>
  <sheetViews>
    <sheetView tabSelected="1" zoomScale="115" zoomScaleNormal="115" workbookViewId="0">
      <selection activeCell="I44" sqref="I44"/>
    </sheetView>
  </sheetViews>
  <sheetFormatPr defaultRowHeight="15" x14ac:dyDescent="0.25"/>
  <cols>
    <col min="4" max="4" width="21.85546875" customWidth="1"/>
    <col min="7" max="7" width="17.7109375" customWidth="1"/>
    <col min="9" max="9" width="14.140625" customWidth="1"/>
    <col min="10" max="10" width="22.5703125" customWidth="1"/>
  </cols>
  <sheetData>
    <row r="1" spans="3:11" x14ac:dyDescent="0.25">
      <c r="H1" s="38" t="s">
        <v>44</v>
      </c>
      <c r="I1" s="38"/>
      <c r="J1" s="38"/>
    </row>
    <row r="3" spans="3:11" x14ac:dyDescent="0.25">
      <c r="C3" s="39" t="s">
        <v>45</v>
      </c>
      <c r="D3" s="39"/>
      <c r="E3" s="39"/>
      <c r="F3" s="39"/>
      <c r="G3" s="39"/>
      <c r="H3" s="39"/>
      <c r="I3" s="39"/>
      <c r="J3" s="39"/>
    </row>
    <row r="4" spans="3:11" ht="15.75" thickBot="1" x14ac:dyDescent="0.3">
      <c r="D4" s="1"/>
    </row>
    <row r="5" spans="3:11" x14ac:dyDescent="0.25">
      <c r="C5" s="40" t="s">
        <v>0</v>
      </c>
      <c r="D5" s="42" t="s">
        <v>1</v>
      </c>
      <c r="E5" s="44" t="s">
        <v>2</v>
      </c>
      <c r="F5" s="44" t="s">
        <v>3</v>
      </c>
      <c r="G5" s="44" t="s">
        <v>29</v>
      </c>
      <c r="H5" s="33" t="s">
        <v>28</v>
      </c>
      <c r="I5" s="33"/>
      <c r="J5" s="46" t="s">
        <v>27</v>
      </c>
    </row>
    <row r="6" spans="3:11" ht="39" customHeight="1" x14ac:dyDescent="0.25">
      <c r="C6" s="41"/>
      <c r="D6" s="43"/>
      <c r="E6" s="45"/>
      <c r="F6" s="45"/>
      <c r="G6" s="45"/>
      <c r="H6" s="45" t="s">
        <v>26</v>
      </c>
      <c r="I6" s="45"/>
      <c r="J6" s="47"/>
    </row>
    <row r="7" spans="3:11" ht="47.25" customHeight="1" x14ac:dyDescent="0.25">
      <c r="C7" s="41"/>
      <c r="D7" s="43"/>
      <c r="E7" s="45"/>
      <c r="F7" s="45"/>
      <c r="G7" s="45"/>
      <c r="H7" s="6" t="s">
        <v>4</v>
      </c>
      <c r="I7" s="6" t="s">
        <v>5</v>
      </c>
      <c r="J7" s="47"/>
    </row>
    <row r="8" spans="3:11" ht="30" x14ac:dyDescent="0.25">
      <c r="C8" s="7">
        <v>1</v>
      </c>
      <c r="D8" s="8" t="s">
        <v>13</v>
      </c>
      <c r="E8" s="31" t="s">
        <v>14</v>
      </c>
      <c r="F8" s="31"/>
      <c r="G8" s="31"/>
      <c r="H8" s="31"/>
      <c r="I8" s="31"/>
      <c r="J8" s="32"/>
    </row>
    <row r="9" spans="3:11" x14ac:dyDescent="0.25">
      <c r="C9" s="9" t="s">
        <v>6</v>
      </c>
      <c r="D9" s="10" t="s">
        <v>15</v>
      </c>
      <c r="E9" s="11"/>
      <c r="F9" s="12" t="s">
        <v>21</v>
      </c>
      <c r="G9" s="13">
        <v>20</v>
      </c>
      <c r="H9" s="28"/>
      <c r="I9" s="28"/>
      <c r="J9" s="14">
        <f>H9*G9</f>
        <v>0</v>
      </c>
    </row>
    <row r="10" spans="3:11" ht="45" x14ac:dyDescent="0.25">
      <c r="C10" s="9" t="s">
        <v>9</v>
      </c>
      <c r="D10" s="10" t="s">
        <v>22</v>
      </c>
      <c r="E10" s="11"/>
      <c r="F10" s="12" t="s">
        <v>21</v>
      </c>
      <c r="G10" s="13">
        <v>20</v>
      </c>
      <c r="H10" s="28"/>
      <c r="I10" s="28"/>
      <c r="J10" s="14">
        <f>H10*G10</f>
        <v>0</v>
      </c>
    </row>
    <row r="11" spans="3:11" x14ac:dyDescent="0.25">
      <c r="C11" s="7">
        <v>2</v>
      </c>
      <c r="D11" s="8" t="s">
        <v>16</v>
      </c>
      <c r="E11" s="31" t="s">
        <v>24</v>
      </c>
      <c r="F11" s="31"/>
      <c r="G11" s="31"/>
      <c r="H11" s="31"/>
      <c r="I11" s="31"/>
      <c r="J11" s="32"/>
    </row>
    <row r="12" spans="3:11" ht="45" x14ac:dyDescent="0.25">
      <c r="C12" s="9" t="s">
        <v>30</v>
      </c>
      <c r="D12" s="10" t="s">
        <v>23</v>
      </c>
      <c r="E12" s="11"/>
      <c r="F12" s="12" t="s">
        <v>21</v>
      </c>
      <c r="G12" s="13">
        <v>10</v>
      </c>
      <c r="H12" s="28"/>
      <c r="I12" s="28"/>
      <c r="J12" s="14">
        <f>H12*G12</f>
        <v>0</v>
      </c>
    </row>
    <row r="13" spans="3:11" ht="25.5" customHeight="1" x14ac:dyDescent="0.25">
      <c r="C13" s="15">
        <v>3</v>
      </c>
      <c r="D13" s="16" t="s">
        <v>16</v>
      </c>
      <c r="E13" s="29" t="s">
        <v>17</v>
      </c>
      <c r="F13" s="29"/>
      <c r="G13" s="29"/>
      <c r="H13" s="29"/>
      <c r="I13" s="29"/>
      <c r="J13" s="30"/>
      <c r="K13" s="1"/>
    </row>
    <row r="14" spans="3:11" x14ac:dyDescent="0.25">
      <c r="C14" s="9" t="s">
        <v>31</v>
      </c>
      <c r="D14" s="10" t="s">
        <v>18</v>
      </c>
      <c r="E14" s="11"/>
      <c r="F14" s="12" t="s">
        <v>8</v>
      </c>
      <c r="G14" s="12">
        <v>7</v>
      </c>
      <c r="H14" s="27"/>
      <c r="I14" s="27"/>
      <c r="J14" s="14">
        <f>H14*G14</f>
        <v>0</v>
      </c>
      <c r="K14" s="1"/>
    </row>
    <row r="15" spans="3:11" ht="30" x14ac:dyDescent="0.25">
      <c r="C15" s="9" t="s">
        <v>32</v>
      </c>
      <c r="D15" s="10" t="s">
        <v>25</v>
      </c>
      <c r="E15" s="11"/>
      <c r="F15" s="12" t="s">
        <v>21</v>
      </c>
      <c r="G15" s="12">
        <v>7</v>
      </c>
      <c r="H15" s="27"/>
      <c r="I15" s="27"/>
      <c r="J15" s="14">
        <f>H15*G15</f>
        <v>0</v>
      </c>
      <c r="K15" s="1"/>
    </row>
    <row r="16" spans="3:11" x14ac:dyDescent="0.25">
      <c r="C16" s="15">
        <v>4</v>
      </c>
      <c r="D16" s="17" t="s">
        <v>16</v>
      </c>
      <c r="E16" s="29" t="s">
        <v>19</v>
      </c>
      <c r="F16" s="29"/>
      <c r="G16" s="29"/>
      <c r="H16" s="29"/>
      <c r="I16" s="29"/>
      <c r="J16" s="30"/>
      <c r="K16" s="1"/>
    </row>
    <row r="17" spans="3:11" x14ac:dyDescent="0.25">
      <c r="C17" s="9" t="s">
        <v>33</v>
      </c>
      <c r="D17" s="10" t="s">
        <v>7</v>
      </c>
      <c r="E17" s="11"/>
      <c r="F17" s="12" t="s">
        <v>8</v>
      </c>
      <c r="G17" s="12">
        <v>1</v>
      </c>
      <c r="H17" s="27"/>
      <c r="I17" s="27"/>
      <c r="J17" s="14">
        <f>H17*G17</f>
        <v>0</v>
      </c>
      <c r="K17" s="1"/>
    </row>
    <row r="18" spans="3:11" ht="45" x14ac:dyDescent="0.25">
      <c r="C18" s="9" t="s">
        <v>34</v>
      </c>
      <c r="D18" s="10" t="s">
        <v>22</v>
      </c>
      <c r="E18" s="11"/>
      <c r="F18" s="12" t="s">
        <v>21</v>
      </c>
      <c r="G18" s="12">
        <v>1</v>
      </c>
      <c r="H18" s="27"/>
      <c r="I18" s="27"/>
      <c r="J18" s="14">
        <f>H18*G18</f>
        <v>0</v>
      </c>
      <c r="K18" s="1"/>
    </row>
    <row r="19" spans="3:11" ht="25.5" customHeight="1" x14ac:dyDescent="0.25">
      <c r="C19" s="15">
        <v>5</v>
      </c>
      <c r="D19" s="16" t="s">
        <v>16</v>
      </c>
      <c r="E19" s="29" t="s">
        <v>20</v>
      </c>
      <c r="F19" s="29"/>
      <c r="G19" s="29"/>
      <c r="H19" s="29"/>
      <c r="I19" s="29"/>
      <c r="J19" s="30"/>
      <c r="K19" s="1"/>
    </row>
    <row r="20" spans="3:11" x14ac:dyDescent="0.25">
      <c r="C20" s="9" t="s">
        <v>35</v>
      </c>
      <c r="D20" s="18" t="s">
        <v>7</v>
      </c>
      <c r="E20" s="11"/>
      <c r="F20" s="12" t="s">
        <v>8</v>
      </c>
      <c r="G20" s="12">
        <v>1</v>
      </c>
      <c r="H20" s="27"/>
      <c r="I20" s="27"/>
      <c r="J20" s="14">
        <f t="shared" ref="J20:J24" si="0">H20*G20</f>
        <v>0</v>
      </c>
      <c r="K20" s="1"/>
    </row>
    <row r="21" spans="3:11" x14ac:dyDescent="0.25">
      <c r="C21" s="9" t="s">
        <v>36</v>
      </c>
      <c r="D21" s="18" t="s">
        <v>10</v>
      </c>
      <c r="E21" s="11"/>
      <c r="F21" s="12" t="s">
        <v>8</v>
      </c>
      <c r="G21" s="12">
        <v>1</v>
      </c>
      <c r="H21" s="27"/>
      <c r="I21" s="27"/>
      <c r="J21" s="14">
        <f t="shared" si="0"/>
        <v>0</v>
      </c>
      <c r="K21" s="1"/>
    </row>
    <row r="22" spans="3:11" x14ac:dyDescent="0.25">
      <c r="C22" s="9" t="s">
        <v>37</v>
      </c>
      <c r="D22" s="18" t="s">
        <v>11</v>
      </c>
      <c r="E22" s="11"/>
      <c r="F22" s="12" t="s">
        <v>8</v>
      </c>
      <c r="G22" s="12">
        <v>1</v>
      </c>
      <c r="H22" s="27"/>
      <c r="I22" s="27"/>
      <c r="J22" s="14">
        <f t="shared" si="0"/>
        <v>0</v>
      </c>
      <c r="K22" s="1"/>
    </row>
    <row r="23" spans="3:11" x14ac:dyDescent="0.25">
      <c r="C23" s="9" t="s">
        <v>38</v>
      </c>
      <c r="D23" s="18" t="s">
        <v>12</v>
      </c>
      <c r="E23" s="11"/>
      <c r="F23" s="12" t="s">
        <v>8</v>
      </c>
      <c r="G23" s="12">
        <v>1</v>
      </c>
      <c r="H23" s="27"/>
      <c r="I23" s="27"/>
      <c r="J23" s="14">
        <f t="shared" si="0"/>
        <v>0</v>
      </c>
      <c r="K23" s="1"/>
    </row>
    <row r="24" spans="3:11" ht="30.75" thickBot="1" x14ac:dyDescent="0.3">
      <c r="C24" s="9" t="s">
        <v>39</v>
      </c>
      <c r="D24" s="18" t="s">
        <v>25</v>
      </c>
      <c r="E24" s="11"/>
      <c r="F24" s="12" t="s">
        <v>21</v>
      </c>
      <c r="G24" s="12">
        <v>1</v>
      </c>
      <c r="H24" s="27"/>
      <c r="I24" s="27"/>
      <c r="J24" s="14">
        <f t="shared" si="0"/>
        <v>0</v>
      </c>
      <c r="K24" s="1"/>
    </row>
    <row r="25" spans="3:11" x14ac:dyDescent="0.25">
      <c r="C25" s="2"/>
      <c r="D25" s="19"/>
      <c r="E25" s="2"/>
      <c r="F25" s="2"/>
      <c r="G25" s="2"/>
      <c r="H25" s="21" t="s">
        <v>40</v>
      </c>
      <c r="I25" s="22"/>
      <c r="J25" s="3">
        <f>SUM(J9:J10,J12,J14:J15,J17:J18,J20:J24)</f>
        <v>0</v>
      </c>
    </row>
    <row r="26" spans="3:11" x14ac:dyDescent="0.25">
      <c r="C26" s="2"/>
      <c r="D26" s="2"/>
      <c r="E26" s="2"/>
      <c r="F26" s="2"/>
      <c r="G26" s="2"/>
      <c r="H26" s="23" t="s">
        <v>41</v>
      </c>
      <c r="I26" s="24"/>
      <c r="J26" s="4">
        <f>J25*0.21</f>
        <v>0</v>
      </c>
    </row>
    <row r="27" spans="3:11" ht="15.75" thickBot="1" x14ac:dyDescent="0.3">
      <c r="C27" s="2"/>
      <c r="D27" s="2"/>
      <c r="E27" s="2"/>
      <c r="F27" s="2"/>
      <c r="G27" s="2"/>
      <c r="H27" s="25" t="s">
        <v>42</v>
      </c>
      <c r="I27" s="26"/>
      <c r="J27" s="5">
        <f>J25+J26</f>
        <v>0</v>
      </c>
    </row>
    <row r="29" spans="3:11" x14ac:dyDescent="0.25">
      <c r="C29" s="36" t="s">
        <v>43</v>
      </c>
      <c r="D29" s="37"/>
      <c r="E29" s="37"/>
    </row>
    <row r="31" spans="3:11" x14ac:dyDescent="0.25">
      <c r="C31" s="37" t="s">
        <v>46</v>
      </c>
      <c r="D31" s="37"/>
      <c r="E31" s="37"/>
      <c r="F31" s="37"/>
      <c r="G31" s="37"/>
      <c r="H31" s="37"/>
      <c r="I31" s="37"/>
      <c r="J31" s="37"/>
    </row>
    <row r="32" spans="3:11" x14ac:dyDescent="0.25">
      <c r="C32" s="37" t="s">
        <v>47</v>
      </c>
      <c r="D32" s="37"/>
      <c r="E32" s="37"/>
      <c r="F32" s="37"/>
      <c r="G32" s="37"/>
      <c r="H32" s="37"/>
      <c r="I32" s="37"/>
      <c r="J32" s="37"/>
      <c r="K32" s="37"/>
    </row>
    <row r="34" spans="3:10" x14ac:dyDescent="0.25">
      <c r="C34" s="35" t="s">
        <v>49</v>
      </c>
      <c r="D34" s="35"/>
      <c r="E34" s="35"/>
      <c r="F34" s="35"/>
      <c r="G34" s="35"/>
      <c r="H34" s="35"/>
      <c r="I34" s="35"/>
      <c r="J34" s="35"/>
    </row>
    <row r="35" spans="3:10" x14ac:dyDescent="0.25">
      <c r="C35" s="35"/>
      <c r="D35" s="35"/>
      <c r="E35" s="35"/>
      <c r="F35" s="35"/>
      <c r="G35" s="35"/>
      <c r="H35" s="35"/>
      <c r="I35" s="35"/>
      <c r="J35" s="35"/>
    </row>
    <row r="36" spans="3:10" x14ac:dyDescent="0.25">
      <c r="C36" s="20"/>
      <c r="D36" s="20"/>
      <c r="E36" s="20"/>
      <c r="F36" s="20"/>
      <c r="G36" s="20"/>
      <c r="H36" s="20"/>
      <c r="I36" s="20"/>
      <c r="J36" s="20"/>
    </row>
    <row r="37" spans="3:10" x14ac:dyDescent="0.25">
      <c r="C37" s="20"/>
      <c r="D37" s="20"/>
      <c r="E37" s="20"/>
      <c r="F37" s="20"/>
      <c r="G37" s="20"/>
      <c r="H37" s="20"/>
      <c r="I37" s="20"/>
      <c r="J37" s="20"/>
    </row>
    <row r="38" spans="3:10" ht="15" customHeight="1" x14ac:dyDescent="0.25">
      <c r="C38" s="34" t="s">
        <v>48</v>
      </c>
      <c r="D38" s="34"/>
      <c r="E38" s="34"/>
      <c r="F38" s="34"/>
      <c r="G38" s="34"/>
      <c r="H38" s="34"/>
      <c r="I38" s="34"/>
      <c r="J38" s="34"/>
    </row>
    <row r="39" spans="3:10" x14ac:dyDescent="0.25">
      <c r="C39" s="34"/>
      <c r="D39" s="34"/>
      <c r="E39" s="34"/>
      <c r="F39" s="34"/>
      <c r="G39" s="34"/>
      <c r="H39" s="34"/>
      <c r="I39" s="34"/>
      <c r="J39" s="34"/>
    </row>
  </sheetData>
  <mergeCells count="35">
    <mergeCell ref="C38:J39"/>
    <mergeCell ref="C34:J35"/>
    <mergeCell ref="C29:E29"/>
    <mergeCell ref="H1:J1"/>
    <mergeCell ref="C3:J3"/>
    <mergeCell ref="C31:J31"/>
    <mergeCell ref="C32:K32"/>
    <mergeCell ref="C5:C7"/>
    <mergeCell ref="D5:D7"/>
    <mergeCell ref="E5:E7"/>
    <mergeCell ref="F5:F7"/>
    <mergeCell ref="G5:G7"/>
    <mergeCell ref="J5:J7"/>
    <mergeCell ref="H6:I6"/>
    <mergeCell ref="H9:I9"/>
    <mergeCell ref="H10:I10"/>
    <mergeCell ref="E11:J11"/>
    <mergeCell ref="H5:I5"/>
    <mergeCell ref="E8:J8"/>
    <mergeCell ref="H20:I20"/>
    <mergeCell ref="H21:I21"/>
    <mergeCell ref="H22:I22"/>
    <mergeCell ref="H12:I12"/>
    <mergeCell ref="H14:I14"/>
    <mergeCell ref="E19:J19"/>
    <mergeCell ref="E16:J16"/>
    <mergeCell ref="E13:J13"/>
    <mergeCell ref="H15:I15"/>
    <mergeCell ref="H17:I17"/>
    <mergeCell ref="H18:I18"/>
    <mergeCell ref="H25:I25"/>
    <mergeCell ref="H26:I26"/>
    <mergeCell ref="H27:I27"/>
    <mergeCell ref="H23:I23"/>
    <mergeCell ref="H24:I24"/>
  </mergeCells>
  <phoneticPr fontId="2" type="noConversion"/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pirkimo dalis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2025-04-24T07:34:09Z</dcterms:modified>
  <cp:category/>
  <cp:contentStatus/>
</cp:coreProperties>
</file>